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Z:\DA\VINATIER\CONSULT A FINALISER – ET A LANCER\DATEPT\25T210 EXTENS - Extension des locaux SST bât 210\08-Travaux\00-Dossier de travail\02_DOC A REMETTRE Offre\"/>
    </mc:Choice>
  </mc:AlternateContent>
  <xr:revisionPtr revIDLastSave="0" documentId="13_ncr:1_{ABB9CC81-CFA0-4C16-9AA1-2CA99FB41FD5}" xr6:coauthVersionLast="36" xr6:coauthVersionMax="47" xr10:uidLastSave="{00000000-0000-0000-0000-000000000000}"/>
  <bookViews>
    <workbookView xWindow="-120" yWindow="-120" windowWidth="29040" windowHeight="15840" xr2:uid="{95AB5A57-FBDA-46F4-A131-ADF80B4D5DBD}"/>
  </bookViews>
  <sheets>
    <sheet name="Feuil1" sheetId="1" r:id="rId1"/>
  </sheets>
  <definedNames>
    <definedName name="_xlnm.Print_Titles" localSheetId="0">Feuil1!$1:$17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42" i="1" l="1"/>
  <c r="F40" i="1"/>
  <c r="B40" i="1"/>
  <c r="B37" i="1"/>
  <c r="F36" i="1"/>
  <c r="D35" i="1"/>
  <c r="F35" i="1" s="1"/>
  <c r="F37" i="1" s="1"/>
  <c r="D34" i="1"/>
  <c r="B31" i="1"/>
  <c r="F30" i="1"/>
  <c r="F29" i="1"/>
  <c r="F28" i="1"/>
  <c r="D27" i="1"/>
  <c r="F27" i="1" s="1"/>
  <c r="D26" i="1"/>
  <c r="F26" i="1" s="1"/>
  <c r="F25" i="1"/>
  <c r="D25" i="1"/>
  <c r="D24" i="1"/>
  <c r="F24" i="1" s="1"/>
  <c r="F31" i="1" s="1"/>
  <c r="B21" i="1"/>
  <c r="F20" i="1"/>
  <c r="F21" i="1" s="1"/>
  <c r="F41" i="1" l="1"/>
  <c r="F43" i="1" s="1"/>
</calcChain>
</file>

<file path=xl/sharedStrings.xml><?xml version="1.0" encoding="utf-8"?>
<sst xmlns="http://schemas.openxmlformats.org/spreadsheetml/2006/main" count="71" uniqueCount="61">
  <si>
    <t>D.P.G.F : DECOMPOSITION DU PRIX GLOBAL ET FORFAITAIRE</t>
  </si>
  <si>
    <t>Pole Achat et Ingénierie - Service Travaux du Maître d’ouvrage</t>
  </si>
  <si>
    <t>Lot n°</t>
  </si>
  <si>
    <r>
      <t>Nom de l'entreprise (</t>
    </r>
    <r>
      <rPr>
        <b/>
        <sz val="11"/>
        <color rgb="FFFF0000"/>
        <rFont val="Calibri"/>
        <family val="2"/>
        <scheme val="minor"/>
      </rPr>
      <t>à remplir par le soumissionnaire</t>
    </r>
    <r>
      <rPr>
        <b/>
        <sz val="11"/>
        <color theme="1"/>
        <rFont val="Calibri"/>
        <family val="2"/>
        <scheme val="minor"/>
      </rPr>
      <t xml:space="preserve">) : </t>
    </r>
  </si>
  <si>
    <t>N°</t>
  </si>
  <si>
    <t>DESIGNATIONS</t>
  </si>
  <si>
    <t>U</t>
  </si>
  <si>
    <t>Q.T.E</t>
  </si>
  <si>
    <t>P.U.</t>
  </si>
  <si>
    <t>TOTAL</t>
  </si>
  <si>
    <t>Généralités</t>
  </si>
  <si>
    <t>Les travaux concernent la création l'extension du pôle médecine du travail du bâtiments 210 du Vinatier (CHLV)</t>
  </si>
  <si>
    <t>Le bâtiment est classé en ERP de type PU de 5e catégorie suivant la réglementation concernant la sécurité incendie. Le chantier se fait à proximité d'un site occupé.</t>
  </si>
  <si>
    <t>Protections collectives du chantier, protection des existants, évacuation de l'ensemble des déchets générés par le chantier, traitement des déchets selon législation en vigueur.</t>
  </si>
  <si>
    <t>Nettoyage quotidien: chantier propre, ramassage de tous matériels ou matériaux en fin de journée, sécurisation des locaux et des matériels/matériaux/outillages du chantier</t>
  </si>
  <si>
    <t>Le CCAG Travaux 2021 est applicable</t>
  </si>
  <si>
    <t>Les travaux se feront en relation avec les autres lots sur le projet
Une coordination sera à réaliser avec eux, le respect du planning avec le détail des interventions est primordial.
Nettoyage après chaque intervention, pas de stockage de matériels/ matériaux dans les pièces de pose de protection</t>
  </si>
  <si>
    <t>Travaux</t>
  </si>
  <si>
    <t>Ens</t>
  </si>
  <si>
    <t>m²</t>
  </si>
  <si>
    <t>TOTAL HT</t>
  </si>
  <si>
    <t>TOTAL TTC</t>
  </si>
  <si>
    <t>Nota :</t>
  </si>
  <si>
    <t xml:space="preserve">Les quantités sont données à titre indicatifs, il appartient à l'entreprise consultée de les vérifier. </t>
  </si>
  <si>
    <t>PREPARATION DE CHANTIER</t>
  </si>
  <si>
    <t>8.1</t>
  </si>
  <si>
    <t>8.1.1</t>
  </si>
  <si>
    <r>
      <rPr>
        <b/>
        <sz val="11"/>
        <color theme="1"/>
        <rFont val="Calibri"/>
        <family val="2"/>
        <scheme val="minor"/>
      </rPr>
      <t>Protections / Nettoyage / Déchets</t>
    </r>
    <r>
      <rPr>
        <sz val="11"/>
        <color theme="1"/>
        <rFont val="Calibri"/>
        <family val="2"/>
        <scheme val="minor"/>
      </rPr>
      <t xml:space="preserve">
Est compris
- La protection et l'entretien de ses ouvrages jusqu'à la réception des ouvrages
- l'entretien du chantier et le nettoyage journalier jusqu'à la fin de ses travaux 
- L'évacuation des déchets du chantier
</t>
    </r>
  </si>
  <si>
    <t>8.2</t>
  </si>
  <si>
    <t>PLATRERIE/PLAFOND</t>
  </si>
  <si>
    <t>8.2.1</t>
  </si>
  <si>
    <t>8.2.2</t>
  </si>
  <si>
    <t>8.2.3</t>
  </si>
  <si>
    <t>8.2.4</t>
  </si>
  <si>
    <r>
      <rPr>
        <b/>
        <sz val="11"/>
        <color theme="1"/>
        <rFont val="Calibri"/>
        <family val="2"/>
        <scheme val="minor"/>
      </rPr>
      <t>Faux plafond en panneaux</t>
    </r>
    <r>
      <rPr>
        <sz val="11"/>
        <color theme="1"/>
        <rFont val="Calibri"/>
        <family val="2"/>
        <scheme val="minor"/>
      </rPr>
      <t xml:space="preserve">
Fourniture et dépose et repose de plafond suspendu acoustique en fibres minérales type TONGA A22 à bords droits de marque EUROCOUSTIC ou similaire, en panneaux de 600 x 600mm, épaisseur 22mm, classé M.0 comprenant :
- Suspentes fixées à la dalle supérieure
- Ossature secondaire métallique apparente en acier galvanisé.
- La semelle visible de l’ossature sera revêtue d’un parement laqué.
- Accessoires de réglage et de fixations.
- Compris cornière de rive, ossature complémentaire et découpes pour suspension des luminaires et autres appareillages.
Hauteur : 2,72m ht. 
Position : 
- Ensemble des plafonds de l'extension
- 210-N0-P-016/15
</t>
    </r>
  </si>
  <si>
    <t>8.2.5</t>
  </si>
  <si>
    <r>
      <rPr>
        <b/>
        <sz val="11"/>
        <color theme="1"/>
        <rFont val="Calibri"/>
        <family val="2"/>
        <scheme val="minor"/>
      </rPr>
      <t>Divers</t>
    </r>
    <r>
      <rPr>
        <sz val="11"/>
        <color theme="1"/>
        <rFont val="Calibri"/>
        <family val="2"/>
        <scheme val="minor"/>
      </rPr>
      <t xml:space="preserve">
Doublage à créer au droit de la porte rebouché et de la lucarne. Doublage dito existant
Position : 
- 210-N0-P-016/012
</t>
    </r>
  </si>
  <si>
    <t>8.2.6</t>
  </si>
  <si>
    <r>
      <rPr>
        <b/>
        <sz val="11"/>
        <color theme="1"/>
        <rFont val="Calibri"/>
        <family val="2"/>
        <scheme val="minor"/>
      </rPr>
      <t>Divers</t>
    </r>
    <r>
      <rPr>
        <sz val="11"/>
        <color theme="1"/>
        <rFont val="Calibri"/>
        <family val="2"/>
        <scheme val="minor"/>
      </rPr>
      <t xml:space="preserve">
Tableau d'habillage autour de la porte et de la fenêtre à créer
Position : 
- 210-N0-C-027
- 210-N0-P-015
</t>
    </r>
  </si>
  <si>
    <t>8.2.7</t>
  </si>
  <si>
    <r>
      <rPr>
        <b/>
        <sz val="11"/>
        <color theme="1"/>
        <rFont val="Calibri"/>
        <family val="2"/>
        <scheme val="minor"/>
      </rPr>
      <t>Démolition</t>
    </r>
    <r>
      <rPr>
        <sz val="11"/>
        <color theme="1"/>
        <rFont val="Calibri"/>
        <family val="2"/>
        <scheme val="minor"/>
      </rPr>
      <t xml:space="preserve">
Démolition placo, menuiserie bois et faux-plafond, compris évacuation. Un phasage en site occupé devra être intégré par l'entreprise. 
Position : 
- 210-N0-P-015/16
</t>
    </r>
  </si>
  <si>
    <t>8.3</t>
  </si>
  <si>
    <t>PEINTURE</t>
  </si>
  <si>
    <t>8.3.1</t>
  </si>
  <si>
    <t>8.3.2</t>
  </si>
  <si>
    <r>
      <rPr>
        <b/>
        <sz val="11"/>
        <color theme="1"/>
        <rFont val="Calibri"/>
        <family val="2"/>
        <scheme val="minor"/>
      </rPr>
      <t>Mise en peinture de murs plâtres ou doublages comprenant :</t>
    </r>
    <r>
      <rPr>
        <sz val="11"/>
        <color theme="1"/>
        <rFont val="Calibri"/>
        <family val="2"/>
        <scheme val="minor"/>
      </rPr>
      <t xml:space="preserve">
Mise en œuvre d'un revêtement mince, aspect satiné, finition B sur murs et cloisons, comprenant :
- préparation du support arrachage papier peint ou toile de verre existant,
- impression du support,
- toile de verre 180g/m2 en lés, posées bord à bord, compris encollage à raison de 300g/m2 suivant prescriptions du fabricant,
- marouflage soigné, placage des joints à la roulette, coupes d'arases hautes et basses,              
- 2 couches de peinture laque de décoration satinée à base de dispersion alkyde polyuréthane en phase aqueuse
- Etat de finition recherchée : Finition B (courante) suivant la Norme NF P74-201-1 (DTU59.1). CH 0031 Blanc Aspen
Position : 
- 210-N0-P-032/33/34/35/015/16/12
- 210-N0-C-036
</t>
    </r>
  </si>
  <si>
    <t>8.3.3</t>
  </si>
  <si>
    <r>
      <t xml:space="preserve">Peinture sur support bois, PVC et métallique : 
</t>
    </r>
    <r>
      <rPr>
        <sz val="11"/>
        <color theme="1"/>
        <rFont val="Calibri"/>
        <family val="2"/>
        <scheme val="minor"/>
      </rPr>
      <t>- Avant la pose : brossage, impression à 1 couche
- Rebouchage
- Ponçage
- Enduit repassé
- Ponçage à sec
- 2 couches de peinture finition satinée à base de résines glycérophtaliques. Toutes faces vues.
- Etat de finition recherché : Finition B (courante) suivant la Norme NF P74-201-1 (DTU59.1). CH 0031 Blanc Aspen
Position : 
- Ensemble des boiseries des locaux rafraichis (plinthes etc.)
- Ensemble des nouvelles canalisations du sanitaire 
- Ensemble des ouvrages métalliques (cadres de porte etc.)</t>
    </r>
    <r>
      <rPr>
        <b/>
        <sz val="11"/>
        <color theme="1"/>
        <rFont val="Calibri"/>
        <family val="2"/>
        <scheme val="minor"/>
      </rPr>
      <t xml:space="preserve">
</t>
    </r>
  </si>
  <si>
    <t>8.4</t>
  </si>
  <si>
    <t>NETTOYAGE</t>
  </si>
  <si>
    <t>8.4.1</t>
  </si>
  <si>
    <t>EXTENSION BUREAUX 210</t>
  </si>
  <si>
    <t>CLOISON/PLAFOND/PEINTURE</t>
  </si>
  <si>
    <t>TVA 20%</t>
  </si>
  <si>
    <r>
      <rPr>
        <b/>
        <sz val="11"/>
        <rFont val="Calibri"/>
        <family val="2"/>
        <scheme val="minor"/>
      </rPr>
      <t>Nettoyage de fin de chantier (PSE)</t>
    </r>
    <r>
      <rPr>
        <sz val="11"/>
        <rFont val="Calibri"/>
        <family val="2"/>
        <scheme val="minor"/>
      </rPr>
      <t xml:space="preserve">
Nettoyage qui consiste à éliminer les salissures afin d’assurer la propreté, l’hygiène, l’esthétique et la maintenance préventive des revêtements et des bâtiments, selon des procédés mécaniques et/ou chimiques.
</t>
    </r>
  </si>
  <si>
    <r>
      <rPr>
        <b/>
        <sz val="11"/>
        <color theme="1"/>
        <rFont val="Calibri"/>
        <family val="2"/>
        <scheme val="minor"/>
      </rPr>
      <t>Rafraichissement de murs plâtres ou doublages comprenant (PSE) :</t>
    </r>
    <r>
      <rPr>
        <sz val="11"/>
        <color theme="1"/>
        <rFont val="Calibri"/>
        <family val="2"/>
        <scheme val="minor"/>
      </rPr>
      <t xml:space="preserve">
- Lessivage des anciens fonds, masticage et révision des supports,
- Réparation ponctuelles d’enduits, pose de résille de renfort sur les fissures si nécessaire
- Suppression de tous défauts d’aspect sur les peintures existantes (bulles, déchirures etc.)
- Brossage, époussetage des supports neufs,
- 2 couches de peinture laque de décoration satinée à base de dispersion alkyde polyuréthane en phase aqueuse
- Etat de finition recherchée : Finition B (courante) suivant la Norme NF P74-201-1 (DTU59.1). CH 0031 Blanc Aspen
Position : 
- 210-N0-P-019
- 210-N0-C-024/27
</t>
    </r>
  </si>
  <si>
    <r>
      <rPr>
        <b/>
        <sz val="11"/>
        <rFont val="Calibri"/>
        <family val="2"/>
        <scheme val="minor"/>
      </rPr>
      <t>Cloison acoustique</t>
    </r>
    <r>
      <rPr>
        <sz val="11"/>
        <rFont val="Calibri"/>
        <family val="2"/>
        <scheme val="minor"/>
      </rPr>
      <t xml:space="preserve">
Cloison à ossature métallique - sur montants - Cloisons - 100/62 - 1x Placo® Duo'Tech® 19 - 1x Placo® Duo'Tech® 19 - Stil® M 62 - 0,45 - Simple - EI60 m - 51 dB ou équivalent laine minérale de 100 mm. Compris le traitement des joints par bandes à joints ratissées et collées. Hauteur maxi 3,30m. Performances (acoustique) - Affaiblissement acoustique (dB) 51. Classé M2.
Position : 
- 210-N0-P-016
</t>
    </r>
  </si>
  <si>
    <r>
      <rPr>
        <b/>
        <sz val="11"/>
        <color theme="1"/>
        <rFont val="Calibri"/>
        <family val="2"/>
        <scheme val="minor"/>
      </rPr>
      <t xml:space="preserve">Cloisonnement </t>
    </r>
    <r>
      <rPr>
        <sz val="11"/>
        <color theme="1"/>
        <rFont val="Calibri"/>
        <family val="2"/>
        <scheme val="minor"/>
      </rPr>
      <t xml:space="preserve">
Réalisation de cloisons Cloisons - 98/62 - 1x Placoplatre® BA 18 - 1x Placoplatre® BA 18 - Stil® M 62 ou équivalent, section minimum 98mm et appropriée selon la hauteur de chez PLACOPLATRE ou similaire et isolation par panneaux isolant PANOLENE ou similaire d’épaisseur 45mm pour isolation acoustique des cloisons. Hauteur maxi 3,30m. Compris le traitement des joints par bandes à joints ratissées et collées. Classé M2 et cloison CF 1H00.
Performances (acoustique) - Affaiblissement acoustique (dB) 45
Compris Gaines-techniques. Hauteur maxi 3,30m.
Position : 
- 210-N0-P-032/33/34/35
- 210-N0-C-027
</t>
    </r>
  </si>
  <si>
    <r>
      <rPr>
        <b/>
        <sz val="11"/>
        <rFont val="Calibri"/>
        <family val="2"/>
        <scheme val="minor"/>
      </rPr>
      <t xml:space="preserve">Doublage thermique </t>
    </r>
    <r>
      <rPr>
        <sz val="11"/>
        <rFont val="Calibri"/>
        <family val="2"/>
        <scheme val="minor"/>
      </rPr>
      <t xml:space="preserve">
Doublage thermique à ossature métallique pièces sèches - Ep. 130 mm, laine de verre GR32 revêtu Kraft, pare-vapeur, ou équivalent Epaisseur minimum : 12 cm Résistance : R=3.75 m².K/W. Compris le traitement des joints par bandes à joints ratissées et collées. Compris tableau de fenêtre. Hauteur maxi 3,30m. Classé M1.
Position : 
- Ensemble des murs de l'extension
</t>
    </r>
  </si>
  <si>
    <t xml:space="preserve">        HOSPICES CIVILS DE LYON</t>
  </si>
  <si>
    <t xml:space="preserve">    Etablissement support du GHT Val Rhône Centre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</si>
</sst>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10" x14ac:knownFonts="1">
    <font>
      <sz val="11"/>
      <color theme="1"/>
      <name val="Calibri"/>
      <family val="2"/>
      <scheme val="minor"/>
    </font>
    <font>
      <sz val="11"/>
      <color theme="1"/>
      <name val="Calibri"/>
      <family val="2"/>
      <scheme val="minor"/>
    </font>
    <font>
      <b/>
      <sz val="11"/>
      <color theme="1"/>
      <name val="Calibri"/>
      <family val="2"/>
      <scheme val="minor"/>
    </font>
    <font>
      <sz val="11"/>
      <name val="Calibri"/>
      <family val="2"/>
      <scheme val="minor"/>
    </font>
    <font>
      <sz val="9"/>
      <color theme="1"/>
      <name val="Calibri"/>
      <family val="2"/>
      <scheme val="minor"/>
    </font>
    <font>
      <b/>
      <sz val="11"/>
      <color rgb="FFFF0000"/>
      <name val="Calibri"/>
      <family val="2"/>
      <scheme val="minor"/>
    </font>
    <font>
      <b/>
      <sz val="10"/>
      <name val="Arial"/>
      <family val="2"/>
    </font>
    <font>
      <sz val="10"/>
      <name val="Arial"/>
      <family val="2"/>
    </font>
    <font>
      <b/>
      <sz val="11"/>
      <name val="Calibri"/>
      <family val="2"/>
      <scheme val="minor"/>
    </font>
    <font>
      <b/>
      <sz val="11"/>
      <color theme="1"/>
      <name val="Calibri"/>
      <family val="2"/>
    </font>
  </fonts>
  <fills count="3">
    <fill>
      <patternFill patternType="none"/>
    </fill>
    <fill>
      <patternFill patternType="gray125"/>
    </fill>
    <fill>
      <patternFill patternType="solid">
        <fgColor indexed="22"/>
        <bgColor indexed="64"/>
      </patternFill>
    </fill>
  </fills>
  <borders count="21">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top/>
      <bottom style="medium">
        <color indexed="64"/>
      </bottom>
      <diagonal/>
    </border>
    <border>
      <left/>
      <right style="medium">
        <color indexed="64"/>
      </right>
      <top/>
      <bottom style="medium">
        <color auto="1"/>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indexed="64"/>
      </left>
      <right/>
      <top/>
      <bottom style="medium">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s>
  <cellStyleXfs count="3">
    <xf numFmtId="0" fontId="0" fillId="0" borderId="0"/>
    <xf numFmtId="9" fontId="1" fillId="0" borderId="0" applyFont="0" applyFill="0" applyBorder="0" applyAlignment="0" applyProtection="0"/>
    <xf numFmtId="44" fontId="7" fillId="0" borderId="0" applyFont="0" applyFill="0" applyBorder="0" applyAlignment="0" applyProtection="0"/>
  </cellStyleXfs>
  <cellXfs count="88">
    <xf numFmtId="0" fontId="0" fillId="0" borderId="0" xfId="0"/>
    <xf numFmtId="0" fontId="0" fillId="0" borderId="2" xfId="0" applyBorder="1" applyAlignment="1">
      <alignment vertical="center"/>
    </xf>
    <xf numFmtId="0" fontId="0" fillId="0" borderId="3" xfId="0" applyBorder="1" applyAlignment="1">
      <alignment vertical="center"/>
    </xf>
    <xf numFmtId="0" fontId="0" fillId="0" borderId="0" xfId="0" applyAlignment="1">
      <alignment vertical="center"/>
    </xf>
    <xf numFmtId="0" fontId="4" fillId="0" borderId="0" xfId="0" applyFont="1" applyAlignment="1">
      <alignment horizontal="center" vertical="center" wrapText="1"/>
    </xf>
    <xf numFmtId="0" fontId="0" fillId="0" borderId="5" xfId="0" applyBorder="1" applyAlignment="1">
      <alignment vertical="center"/>
    </xf>
    <xf numFmtId="0" fontId="0" fillId="0" borderId="4" xfId="0" applyBorder="1" applyAlignment="1">
      <alignment horizontal="center" vertical="top"/>
    </xf>
    <xf numFmtId="0" fontId="6" fillId="2" borderId="8" xfId="0" applyFont="1" applyFill="1" applyBorder="1" applyAlignment="1">
      <alignment horizontal="center" vertical="center"/>
    </xf>
    <xf numFmtId="0" fontId="6" fillId="2" borderId="9" xfId="0" applyFont="1" applyFill="1" applyBorder="1" applyAlignment="1">
      <alignment vertical="center" wrapText="1"/>
    </xf>
    <xf numFmtId="0" fontId="6" fillId="2" borderId="10" xfId="0" applyFont="1" applyFill="1" applyBorder="1" applyAlignment="1">
      <alignment vertical="center"/>
    </xf>
    <xf numFmtId="0" fontId="6" fillId="2" borderId="9" xfId="0" applyFont="1" applyFill="1" applyBorder="1" applyAlignment="1">
      <alignment horizontal="center" vertical="center"/>
    </xf>
    <xf numFmtId="0" fontId="6" fillId="2" borderId="10" xfId="0" applyFont="1" applyFill="1" applyBorder="1" applyAlignment="1">
      <alignment horizontal="center" vertical="center"/>
    </xf>
    <xf numFmtId="0" fontId="0" fillId="0" borderId="0" xfId="0" applyAlignment="1">
      <alignment vertical="top"/>
    </xf>
    <xf numFmtId="0" fontId="6" fillId="0" borderId="15" xfId="0" applyFont="1" applyBorder="1" applyAlignment="1">
      <alignment horizontal="center" vertical="top"/>
    </xf>
    <xf numFmtId="0" fontId="0" fillId="0" borderId="16" xfId="0" applyBorder="1" applyAlignment="1">
      <alignment vertical="top" wrapText="1"/>
    </xf>
    <xf numFmtId="0" fontId="0" fillId="0" borderId="17" xfId="0" applyBorder="1" applyAlignment="1">
      <alignment horizontal="center" vertical="top"/>
    </xf>
    <xf numFmtId="2" fontId="0" fillId="0" borderId="15" xfId="0" applyNumberFormat="1" applyBorder="1" applyAlignment="1">
      <alignment horizontal="center" vertical="top"/>
    </xf>
    <xf numFmtId="0" fontId="6" fillId="0" borderId="16" xfId="0" applyFont="1" applyBorder="1" applyAlignment="1">
      <alignment vertical="top" wrapText="1"/>
    </xf>
    <xf numFmtId="44" fontId="7" fillId="0" borderId="16" xfId="2" applyBorder="1" applyAlignment="1">
      <alignment horizontal="center" vertical="top"/>
    </xf>
    <xf numFmtId="44" fontId="7" fillId="0" borderId="17" xfId="2" applyBorder="1" applyAlignment="1">
      <alignment horizontal="center" vertical="top"/>
    </xf>
    <xf numFmtId="0" fontId="3" fillId="0" borderId="15" xfId="0" applyFont="1" applyBorder="1" applyAlignment="1">
      <alignment horizontal="center" vertical="top"/>
    </xf>
    <xf numFmtId="44" fontId="7" fillId="0" borderId="5" xfId="2" applyBorder="1" applyAlignment="1">
      <alignment horizontal="center" vertical="top"/>
    </xf>
    <xf numFmtId="0" fontId="7" fillId="2" borderId="15" xfId="0" applyFont="1" applyFill="1" applyBorder="1" applyAlignment="1">
      <alignment horizontal="center" vertical="top"/>
    </xf>
    <xf numFmtId="0" fontId="6" fillId="2" borderId="16" xfId="0" applyFont="1" applyFill="1" applyBorder="1" applyAlignment="1">
      <alignment horizontal="center" vertical="top" wrapText="1"/>
    </xf>
    <xf numFmtId="0" fontId="0" fillId="2" borderId="17" xfId="0" applyFill="1" applyBorder="1" applyAlignment="1">
      <alignment horizontal="center" vertical="top"/>
    </xf>
    <xf numFmtId="2" fontId="7" fillId="2" borderId="15" xfId="2" applyNumberFormat="1" applyFill="1" applyBorder="1" applyAlignment="1">
      <alignment horizontal="center" vertical="top"/>
    </xf>
    <xf numFmtId="44" fontId="7" fillId="2" borderId="16" xfId="2" applyFill="1" applyBorder="1" applyAlignment="1">
      <alignment horizontal="center" vertical="top"/>
    </xf>
    <xf numFmtId="44" fontId="6" fillId="2" borderId="5" xfId="2" applyFont="1" applyFill="1" applyBorder="1" applyAlignment="1">
      <alignment horizontal="center" vertical="top"/>
    </xf>
    <xf numFmtId="0" fontId="7" fillId="0" borderId="15" xfId="0" applyFont="1" applyBorder="1" applyAlignment="1">
      <alignment horizontal="center" vertical="top"/>
    </xf>
    <xf numFmtId="0" fontId="6" fillId="0" borderId="0" xfId="0" applyFont="1" applyAlignment="1">
      <alignment horizontal="center" vertical="top" wrapText="1"/>
    </xf>
    <xf numFmtId="2" fontId="7" fillId="0" borderId="4" xfId="2" applyNumberFormat="1" applyFill="1" applyBorder="1" applyAlignment="1">
      <alignment horizontal="center" vertical="top"/>
    </xf>
    <xf numFmtId="44" fontId="7" fillId="0" borderId="16" xfId="2" applyFill="1" applyBorder="1" applyAlignment="1">
      <alignment horizontal="center" vertical="top"/>
    </xf>
    <xf numFmtId="44" fontId="6" fillId="0" borderId="5" xfId="2" applyFont="1" applyFill="1" applyBorder="1" applyAlignment="1">
      <alignment horizontal="center" vertical="top"/>
    </xf>
    <xf numFmtId="0" fontId="3" fillId="0" borderId="17" xfId="0" applyFont="1" applyBorder="1" applyAlignment="1">
      <alignment horizontal="center" vertical="top"/>
    </xf>
    <xf numFmtId="2" fontId="3" fillId="0" borderId="15" xfId="0" applyNumberFormat="1" applyFont="1" applyBorder="1" applyAlignment="1">
      <alignment horizontal="center" vertical="top"/>
    </xf>
    <xf numFmtId="44" fontId="7" fillId="0" borderId="16" xfId="2" applyFont="1" applyBorder="1" applyAlignment="1">
      <alignment horizontal="center" vertical="top"/>
    </xf>
    <xf numFmtId="44" fontId="7" fillId="0" borderId="5" xfId="2" applyFont="1" applyBorder="1" applyAlignment="1">
      <alignment horizontal="center" vertical="top"/>
    </xf>
    <xf numFmtId="0" fontId="3" fillId="0" borderId="0" xfId="0" applyFont="1" applyAlignment="1">
      <alignment vertical="top"/>
    </xf>
    <xf numFmtId="0" fontId="0" fillId="0" borderId="0" xfId="0" applyAlignment="1">
      <alignment horizontal="left" vertical="center"/>
    </xf>
    <xf numFmtId="0" fontId="0" fillId="0" borderId="0" xfId="0" applyAlignment="1">
      <alignment horizontal="center" vertical="center"/>
    </xf>
    <xf numFmtId="0" fontId="0" fillId="0" borderId="5" xfId="0" applyBorder="1" applyAlignment="1">
      <alignment horizontal="left" vertical="center"/>
    </xf>
    <xf numFmtId="0" fontId="0" fillId="0" borderId="16" xfId="0" applyBorder="1" applyAlignment="1">
      <alignment vertical="center" wrapText="1"/>
    </xf>
    <xf numFmtId="0" fontId="0" fillId="0" borderId="15" xfId="0" applyBorder="1" applyAlignment="1">
      <alignment horizontal="center" vertical="top"/>
    </xf>
    <xf numFmtId="0" fontId="3" fillId="0" borderId="16" xfId="0" applyFont="1" applyBorder="1" applyAlignment="1">
      <alignment vertical="top" wrapText="1"/>
    </xf>
    <xf numFmtId="0" fontId="0" fillId="0" borderId="1" xfId="0" applyBorder="1" applyAlignment="1">
      <alignment vertical="center"/>
    </xf>
    <xf numFmtId="44" fontId="6" fillId="0" borderId="2" xfId="2" applyFont="1" applyBorder="1" applyAlignment="1">
      <alignment vertical="center"/>
    </xf>
    <xf numFmtId="44" fontId="6" fillId="0" borderId="3" xfId="2" applyFont="1" applyBorder="1" applyAlignment="1">
      <alignment vertical="center"/>
    </xf>
    <xf numFmtId="0" fontId="0" fillId="0" borderId="14" xfId="0" applyBorder="1" applyAlignment="1">
      <alignment vertical="center"/>
    </xf>
    <xf numFmtId="44" fontId="6" fillId="0" borderId="6" xfId="2" applyFont="1" applyBorder="1" applyAlignment="1">
      <alignment vertical="center"/>
    </xf>
    <xf numFmtId="44" fontId="6" fillId="0" borderId="7" xfId="2" applyFont="1" applyBorder="1" applyAlignment="1">
      <alignment vertical="center"/>
    </xf>
    <xf numFmtId="0" fontId="0" fillId="0" borderId="1" xfId="0" applyBorder="1" applyAlignment="1">
      <alignment horizontal="center" vertical="center"/>
    </xf>
    <xf numFmtId="0" fontId="0" fillId="0" borderId="4" xfId="0" applyBorder="1" applyAlignment="1">
      <alignment horizontal="center" vertical="center"/>
    </xf>
    <xf numFmtId="0" fontId="6" fillId="0" borderId="15" xfId="0" applyFont="1" applyBorder="1" applyAlignment="1">
      <alignment horizontal="center" vertical="center"/>
    </xf>
    <xf numFmtId="0" fontId="0" fillId="0" borderId="17" xfId="0" applyBorder="1" applyAlignment="1">
      <alignment horizontal="center" vertical="center"/>
    </xf>
    <xf numFmtId="2" fontId="0" fillId="0" borderId="15" xfId="0" applyNumberFormat="1" applyBorder="1" applyAlignment="1">
      <alignment horizontal="center" vertical="center"/>
    </xf>
    <xf numFmtId="0" fontId="0" fillId="0" borderId="16" xfId="0" applyBorder="1" applyAlignment="1">
      <alignment horizontal="center" vertical="center"/>
    </xf>
    <xf numFmtId="0" fontId="0" fillId="0" borderId="16" xfId="0" quotePrefix="1" applyBorder="1" applyAlignment="1">
      <alignment vertical="top" wrapText="1"/>
    </xf>
    <xf numFmtId="0" fontId="2" fillId="0" borderId="16" xfId="0" applyFont="1" applyBorder="1" applyAlignment="1">
      <alignment vertical="center" wrapText="1"/>
    </xf>
    <xf numFmtId="0" fontId="3" fillId="0" borderId="16" xfId="0" quotePrefix="1" applyFont="1" applyBorder="1" applyAlignment="1">
      <alignment vertical="top" wrapText="1"/>
    </xf>
    <xf numFmtId="0" fontId="0" fillId="0" borderId="11" xfId="0" applyBorder="1" applyAlignment="1">
      <alignment vertical="top"/>
    </xf>
    <xf numFmtId="44" fontId="6" fillId="0" borderId="12" xfId="2" applyFont="1" applyBorder="1" applyAlignment="1">
      <alignment vertical="top"/>
    </xf>
    <xf numFmtId="44" fontId="6" fillId="0" borderId="13" xfId="2" applyFont="1" applyBorder="1" applyAlignment="1">
      <alignment vertical="top"/>
    </xf>
    <xf numFmtId="0" fontId="2" fillId="0" borderId="6" xfId="0" applyFont="1" applyBorder="1" applyAlignment="1">
      <alignment horizontal="left" vertical="center"/>
    </xf>
    <xf numFmtId="0" fontId="2" fillId="0" borderId="7" xfId="0" applyFont="1" applyBorder="1" applyAlignment="1">
      <alignment horizontal="left" vertical="center"/>
    </xf>
    <xf numFmtId="0" fontId="6" fillId="0" borderId="11" xfId="0" applyFont="1" applyBorder="1" applyAlignment="1">
      <alignment horizontal="center" vertical="center"/>
    </xf>
    <xf numFmtId="0" fontId="6" fillId="0" borderId="12" xfId="0" applyFont="1" applyBorder="1" applyAlignment="1">
      <alignment horizontal="center" vertical="center"/>
    </xf>
    <xf numFmtId="0" fontId="6" fillId="0" borderId="13" xfId="0" applyFont="1" applyBorder="1" applyAlignment="1">
      <alignment horizontal="center" vertical="center"/>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top" wrapText="1"/>
    </xf>
    <xf numFmtId="0" fontId="3" fillId="0" borderId="0" xfId="0" applyFont="1" applyAlignment="1">
      <alignment horizontal="center" vertical="top" wrapText="1"/>
    </xf>
    <xf numFmtId="0" fontId="3" fillId="0" borderId="5" xfId="0" applyFont="1" applyBorder="1" applyAlignment="1">
      <alignment horizontal="center" vertical="top" wrapText="1"/>
    </xf>
    <xf numFmtId="0" fontId="0" fillId="0" borderId="4" xfId="0" applyBorder="1" applyAlignment="1">
      <alignment horizontal="center" vertical="center" wrapText="1"/>
    </xf>
    <xf numFmtId="0" fontId="0" fillId="0" borderId="0" xfId="0" applyAlignment="1">
      <alignment horizontal="center" vertical="center" wrapText="1"/>
    </xf>
    <xf numFmtId="0" fontId="0" fillId="0" borderId="5" xfId="0" applyBorder="1" applyAlignment="1">
      <alignment horizontal="center" vertical="center" wrapText="1"/>
    </xf>
    <xf numFmtId="0" fontId="6" fillId="0" borderId="18" xfId="0" applyFont="1" applyBorder="1" applyAlignment="1">
      <alignment horizontal="center" vertical="center"/>
    </xf>
    <xf numFmtId="0" fontId="6" fillId="0" borderId="19" xfId="0" applyFont="1" applyBorder="1" applyAlignment="1">
      <alignment horizontal="center" vertical="center"/>
    </xf>
    <xf numFmtId="0" fontId="6" fillId="0" borderId="20" xfId="0" applyFont="1" applyBorder="1" applyAlignment="1">
      <alignment horizontal="center" vertical="center"/>
    </xf>
    <xf numFmtId="9" fontId="6" fillId="0" borderId="18" xfId="1" applyFont="1" applyBorder="1" applyAlignment="1">
      <alignment horizontal="center" vertical="top"/>
    </xf>
    <xf numFmtId="9" fontId="6" fillId="0" borderId="19" xfId="1" applyFont="1" applyBorder="1" applyAlignment="1">
      <alignment horizontal="center" vertical="top"/>
    </xf>
    <xf numFmtId="9" fontId="6" fillId="0" borderId="20" xfId="1" applyFont="1" applyBorder="1" applyAlignment="1">
      <alignment horizontal="center" vertical="top"/>
    </xf>
    <xf numFmtId="0" fontId="0" fillId="0" borderId="14" xfId="0"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0" fillId="0" borderId="0" xfId="0" applyBorder="1" applyAlignment="1">
      <alignment vertical="center"/>
    </xf>
    <xf numFmtId="0" fontId="9" fillId="0" borderId="0" xfId="0" applyFont="1" applyAlignment="1">
      <alignment horizontal="center" vertical="center"/>
    </xf>
    <xf numFmtId="0" fontId="2" fillId="0" borderId="0" xfId="0" applyFont="1" applyAlignment="1">
      <alignment horizontal="center"/>
    </xf>
  </cellXfs>
  <cellStyles count="3">
    <cellStyle name="Euro" xfId="2" xr:uid="{B3B35E11-389F-46C4-842C-BD4DCEEC91F1}"/>
    <cellStyle name="Normal" xfId="0" builtinId="0"/>
    <cellStyle name="Pourcentage"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1636059</xdr:colOff>
      <xdr:row>1</xdr:row>
      <xdr:rowOff>0</xdr:rowOff>
    </xdr:from>
    <xdr:to>
      <xdr:col>1</xdr:col>
      <xdr:colOff>9438640</xdr:colOff>
      <xdr:row>3</xdr:row>
      <xdr:rowOff>113030</xdr:rowOff>
    </xdr:to>
    <xdr:pic>
      <xdr:nvPicPr>
        <xdr:cNvPr id="10" name="Image 9">
          <a:extLst>
            <a:ext uri="{FF2B5EF4-FFF2-40B4-BE49-F238E27FC236}">
              <a16:creationId xmlns:a16="http://schemas.microsoft.com/office/drawing/2014/main" id="{3F5EA2B7-8BE1-409D-B9F8-5840BF272FBE}"/>
            </a:ext>
          </a:extLst>
        </xdr:cNvPr>
        <xdr:cNvPicPr/>
      </xdr:nvPicPr>
      <xdr:blipFill>
        <a:blip xmlns:r="http://schemas.openxmlformats.org/officeDocument/2006/relationships" r:embed="rId1"/>
        <a:stretch>
          <a:fillRect/>
        </a:stretch>
      </xdr:blipFill>
      <xdr:spPr>
        <a:xfrm>
          <a:off x="2084294" y="190500"/>
          <a:ext cx="7802581" cy="494030"/>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646ED4-7F0E-40E9-87C6-BBAB58B52C65}">
  <dimension ref="A1:F46"/>
  <sheetViews>
    <sheetView tabSelected="1" zoomScaleNormal="100" zoomScaleSheetLayoutView="85" workbookViewId="0">
      <selection activeCell="B7" sqref="B7"/>
    </sheetView>
  </sheetViews>
  <sheetFormatPr baseColWidth="10" defaultColWidth="11.42578125" defaultRowHeight="15" x14ac:dyDescent="0.25"/>
  <cols>
    <col min="1" max="1" width="6.7109375" style="39" customWidth="1"/>
    <col min="2" max="2" width="150.7109375" style="3" customWidth="1"/>
    <col min="3" max="3" width="15.7109375" style="3" customWidth="1"/>
    <col min="4" max="5" width="15.7109375" style="39" customWidth="1"/>
    <col min="6" max="6" width="15.7109375" style="3" customWidth="1"/>
    <col min="7" max="16384" width="11.42578125" style="3"/>
  </cols>
  <sheetData>
    <row r="1" spans="1:6" x14ac:dyDescent="0.25">
      <c r="A1" s="50"/>
      <c r="B1" s="1"/>
      <c r="C1" s="1" t="s">
        <v>0</v>
      </c>
      <c r="D1" s="1"/>
      <c r="E1" s="1"/>
      <c r="F1" s="2"/>
    </row>
    <row r="2" spans="1:6" x14ac:dyDescent="0.25">
      <c r="A2" s="51"/>
      <c r="B2" s="85"/>
      <c r="C2" s="85"/>
      <c r="D2" s="85"/>
      <c r="E2" s="85"/>
      <c r="F2" s="5"/>
    </row>
    <row r="3" spans="1:6" x14ac:dyDescent="0.25">
      <c r="A3" s="51"/>
      <c r="B3" s="85"/>
      <c r="C3" s="85"/>
      <c r="D3" s="85"/>
      <c r="E3" s="85"/>
      <c r="F3" s="5"/>
    </row>
    <row r="4" spans="1:6" x14ac:dyDescent="0.25">
      <c r="A4" s="51"/>
      <c r="B4" s="4"/>
      <c r="C4" s="3" t="s">
        <v>51</v>
      </c>
      <c r="D4" s="3"/>
      <c r="E4" s="3"/>
      <c r="F4" s="5"/>
    </row>
    <row r="5" spans="1:6" x14ac:dyDescent="0.25">
      <c r="A5" s="51"/>
      <c r="B5" s="86" t="s">
        <v>59</v>
      </c>
      <c r="C5" s="3" t="s">
        <v>1</v>
      </c>
      <c r="D5" s="3"/>
      <c r="E5" s="3"/>
      <c r="F5" s="5"/>
    </row>
    <row r="6" spans="1:6" s="38" customFormat="1" x14ac:dyDescent="0.25">
      <c r="A6" s="51"/>
      <c r="B6" s="87" t="s">
        <v>60</v>
      </c>
      <c r="C6" s="38" t="s">
        <v>2</v>
      </c>
      <c r="D6" s="38">
        <v>8</v>
      </c>
      <c r="E6" s="38" t="s">
        <v>52</v>
      </c>
      <c r="F6" s="40"/>
    </row>
    <row r="7" spans="1:6" x14ac:dyDescent="0.25">
      <c r="A7" s="51"/>
      <c r="D7" s="3"/>
      <c r="E7" s="3"/>
      <c r="F7" s="5"/>
    </row>
    <row r="8" spans="1:6" ht="27.75" customHeight="1" thickBot="1" x14ac:dyDescent="0.3">
      <c r="A8" s="6"/>
      <c r="B8" s="62" t="s">
        <v>3</v>
      </c>
      <c r="C8" s="62"/>
      <c r="D8" s="62"/>
      <c r="E8" s="62"/>
      <c r="F8" s="63"/>
    </row>
    <row r="9" spans="1:6" ht="15.75" thickBot="1" x14ac:dyDescent="0.3">
      <c r="A9" s="7" t="s">
        <v>4</v>
      </c>
      <c r="B9" s="8" t="s">
        <v>5</v>
      </c>
      <c r="C9" s="9" t="s">
        <v>6</v>
      </c>
      <c r="D9" s="7" t="s">
        <v>7</v>
      </c>
      <c r="E9" s="10" t="s">
        <v>8</v>
      </c>
      <c r="F9" s="11" t="s">
        <v>9</v>
      </c>
    </row>
    <row r="10" spans="1:6" ht="15.75" thickBot="1" x14ac:dyDescent="0.3">
      <c r="A10" s="64" t="s">
        <v>10</v>
      </c>
      <c r="B10" s="65"/>
      <c r="C10" s="65"/>
      <c r="D10" s="65"/>
      <c r="E10" s="65"/>
      <c r="F10" s="66"/>
    </row>
    <row r="11" spans="1:6" ht="15" customHeight="1" x14ac:dyDescent="0.25">
      <c r="A11" s="67" t="s">
        <v>11</v>
      </c>
      <c r="B11" s="68"/>
      <c r="C11" s="68"/>
      <c r="D11" s="68"/>
      <c r="E11" s="68"/>
      <c r="F11" s="69"/>
    </row>
    <row r="12" spans="1:6" s="12" customFormat="1" ht="15" customHeight="1" x14ac:dyDescent="0.25">
      <c r="A12" s="70" t="s">
        <v>12</v>
      </c>
      <c r="B12" s="71"/>
      <c r="C12" s="71"/>
      <c r="D12" s="71"/>
      <c r="E12" s="71"/>
      <c r="F12" s="72"/>
    </row>
    <row r="13" spans="1:6" x14ac:dyDescent="0.25">
      <c r="A13" s="73" t="s">
        <v>13</v>
      </c>
      <c r="B13" s="74"/>
      <c r="C13" s="74"/>
      <c r="D13" s="74"/>
      <c r="E13" s="74"/>
      <c r="F13" s="75"/>
    </row>
    <row r="14" spans="1:6" x14ac:dyDescent="0.25">
      <c r="A14" s="73" t="s">
        <v>14</v>
      </c>
      <c r="B14" s="74"/>
      <c r="C14" s="74"/>
      <c r="D14" s="74"/>
      <c r="E14" s="74"/>
      <c r="F14" s="75"/>
    </row>
    <row r="15" spans="1:6" x14ac:dyDescent="0.25">
      <c r="A15" s="73" t="s">
        <v>15</v>
      </c>
      <c r="B15" s="74"/>
      <c r="C15" s="74"/>
      <c r="D15" s="74"/>
      <c r="E15" s="74"/>
      <c r="F15" s="75"/>
    </row>
    <row r="16" spans="1:6" ht="60" customHeight="1" thickBot="1" x14ac:dyDescent="0.3">
      <c r="A16" s="82" t="s">
        <v>16</v>
      </c>
      <c r="B16" s="83"/>
      <c r="C16" s="83"/>
      <c r="D16" s="83"/>
      <c r="E16" s="83"/>
      <c r="F16" s="84"/>
    </row>
    <row r="17" spans="1:6" ht="15.75" thickBot="1" x14ac:dyDescent="0.3">
      <c r="A17" s="64" t="s">
        <v>17</v>
      </c>
      <c r="B17" s="65"/>
      <c r="C17" s="65"/>
      <c r="D17" s="65"/>
      <c r="E17" s="65"/>
      <c r="F17" s="66"/>
    </row>
    <row r="18" spans="1:6" x14ac:dyDescent="0.25">
      <c r="A18" s="52"/>
      <c r="B18" s="41"/>
      <c r="C18" s="53"/>
      <c r="D18" s="54"/>
      <c r="E18" s="55"/>
      <c r="F18" s="53"/>
    </row>
    <row r="19" spans="1:6" s="12" customFormat="1" x14ac:dyDescent="0.25">
      <c r="A19" s="13" t="s">
        <v>25</v>
      </c>
      <c r="B19" s="17" t="s">
        <v>24</v>
      </c>
      <c r="C19" s="15"/>
      <c r="D19" s="16"/>
      <c r="E19" s="18"/>
      <c r="F19" s="19"/>
    </row>
    <row r="20" spans="1:6" s="12" customFormat="1" ht="90" x14ac:dyDescent="0.25">
      <c r="A20" s="42" t="s">
        <v>26</v>
      </c>
      <c r="B20" s="14" t="s">
        <v>27</v>
      </c>
      <c r="C20" s="15" t="s">
        <v>18</v>
      </c>
      <c r="D20" s="16">
        <v>1</v>
      </c>
      <c r="E20" s="18"/>
      <c r="F20" s="21">
        <f t="shared" ref="F20" si="0">D20*E20</f>
        <v>0</v>
      </c>
    </row>
    <row r="21" spans="1:6" s="12" customFormat="1" x14ac:dyDescent="0.25">
      <c r="A21" s="22"/>
      <c r="B21" s="23" t="str">
        <f>CONCATENATE("SOUS TOTAL HT ",B19)</f>
        <v>SOUS TOTAL HT PREPARATION DE CHANTIER</v>
      </c>
      <c r="C21" s="24"/>
      <c r="D21" s="25"/>
      <c r="E21" s="26"/>
      <c r="F21" s="27">
        <f>+SUBTOTAL(9,F18:F20)</f>
        <v>0</v>
      </c>
    </row>
    <row r="22" spans="1:6" s="12" customFormat="1" x14ac:dyDescent="0.25">
      <c r="A22" s="28"/>
      <c r="B22" s="29"/>
      <c r="C22" s="15"/>
      <c r="D22" s="30"/>
      <c r="E22" s="31"/>
      <c r="F22" s="32"/>
    </row>
    <row r="23" spans="1:6" s="12" customFormat="1" x14ac:dyDescent="0.25">
      <c r="A23" s="13" t="s">
        <v>28</v>
      </c>
      <c r="B23" s="17" t="s">
        <v>29</v>
      </c>
      <c r="C23" s="15"/>
      <c r="D23" s="16"/>
      <c r="E23" s="18"/>
      <c r="F23" s="19"/>
    </row>
    <row r="24" spans="1:6" s="37" customFormat="1" ht="105" customHeight="1" x14ac:dyDescent="0.25">
      <c r="A24" s="20" t="s">
        <v>30</v>
      </c>
      <c r="B24" s="43" t="s">
        <v>58</v>
      </c>
      <c r="C24" s="33" t="s">
        <v>19</v>
      </c>
      <c r="D24" s="34">
        <f>33*3.3</f>
        <v>108.89999999999999</v>
      </c>
      <c r="E24" s="35"/>
      <c r="F24" s="36">
        <f t="shared" ref="F24:F30" si="1">D24*E24</f>
        <v>0</v>
      </c>
    </row>
    <row r="25" spans="1:6" s="37" customFormat="1" ht="120" x14ac:dyDescent="0.25">
      <c r="A25" s="20" t="s">
        <v>31</v>
      </c>
      <c r="B25" s="43" t="s">
        <v>56</v>
      </c>
      <c r="C25" s="33" t="s">
        <v>19</v>
      </c>
      <c r="D25" s="34">
        <f>4.8*3.3</f>
        <v>15.839999999999998</v>
      </c>
      <c r="E25" s="35"/>
      <c r="F25" s="36">
        <f t="shared" si="1"/>
        <v>0</v>
      </c>
    </row>
    <row r="26" spans="1:6" s="12" customFormat="1" ht="165" x14ac:dyDescent="0.25">
      <c r="A26" s="42" t="s">
        <v>32</v>
      </c>
      <c r="B26" s="14" t="s">
        <v>57</v>
      </c>
      <c r="C26" s="15" t="s">
        <v>19</v>
      </c>
      <c r="D26" s="16">
        <f>(5.4*2+4.9+3.9)*3.3+3.9*3.3</f>
        <v>77.550000000000011</v>
      </c>
      <c r="E26" s="18"/>
      <c r="F26" s="21">
        <f t="shared" si="1"/>
        <v>0</v>
      </c>
    </row>
    <row r="27" spans="1:6" s="12" customFormat="1" ht="225" x14ac:dyDescent="0.25">
      <c r="A27" s="42" t="s">
        <v>33</v>
      </c>
      <c r="B27" s="14" t="s">
        <v>34</v>
      </c>
      <c r="C27" s="15" t="s">
        <v>19</v>
      </c>
      <c r="D27" s="16">
        <f>12.3+12.7+9.5+11.8+8.5+11.52+7.22</f>
        <v>73.539999999999992</v>
      </c>
      <c r="E27" s="18"/>
      <c r="F27" s="21">
        <f t="shared" si="1"/>
        <v>0</v>
      </c>
    </row>
    <row r="28" spans="1:6" s="12" customFormat="1" ht="90" x14ac:dyDescent="0.25">
      <c r="A28" s="42" t="s">
        <v>35</v>
      </c>
      <c r="B28" s="14" t="s">
        <v>36</v>
      </c>
      <c r="C28" s="15" t="s">
        <v>18</v>
      </c>
      <c r="D28" s="16">
        <v>1</v>
      </c>
      <c r="E28" s="18"/>
      <c r="F28" s="21">
        <f t="shared" si="1"/>
        <v>0</v>
      </c>
    </row>
    <row r="29" spans="1:6" s="12" customFormat="1" ht="105" x14ac:dyDescent="0.25">
      <c r="A29" s="42" t="s">
        <v>37</v>
      </c>
      <c r="B29" s="14" t="s">
        <v>38</v>
      </c>
      <c r="C29" s="15" t="s">
        <v>6</v>
      </c>
      <c r="D29" s="16">
        <v>2</v>
      </c>
      <c r="E29" s="18"/>
      <c r="F29" s="21">
        <f t="shared" si="1"/>
        <v>0</v>
      </c>
    </row>
    <row r="30" spans="1:6" s="12" customFormat="1" ht="90" x14ac:dyDescent="0.25">
      <c r="A30" s="42" t="s">
        <v>39</v>
      </c>
      <c r="B30" s="14" t="s">
        <v>40</v>
      </c>
      <c r="C30" s="15" t="s">
        <v>18</v>
      </c>
      <c r="D30" s="16">
        <v>1</v>
      </c>
      <c r="E30" s="18"/>
      <c r="F30" s="21">
        <f t="shared" si="1"/>
        <v>0</v>
      </c>
    </row>
    <row r="31" spans="1:6" s="12" customFormat="1" x14ac:dyDescent="0.25">
      <c r="A31" s="22"/>
      <c r="B31" s="23" t="str">
        <f>CONCATENATE("SOUS TOTAL HT ",B23)</f>
        <v>SOUS TOTAL HT PLATRERIE/PLAFOND</v>
      </c>
      <c r="C31" s="24"/>
      <c r="D31" s="25"/>
      <c r="E31" s="26"/>
      <c r="F31" s="27">
        <f>+SUBTOTAL(9,F22:F29)</f>
        <v>0</v>
      </c>
    </row>
    <row r="32" spans="1:6" s="12" customFormat="1" x14ac:dyDescent="0.25">
      <c r="A32" s="28"/>
      <c r="B32" s="29"/>
      <c r="C32" s="15"/>
      <c r="D32" s="30"/>
      <c r="E32" s="31"/>
      <c r="F32" s="32"/>
    </row>
    <row r="33" spans="1:6" s="12" customFormat="1" x14ac:dyDescent="0.25">
      <c r="A33" s="13" t="s">
        <v>41</v>
      </c>
      <c r="B33" s="17" t="s">
        <v>42</v>
      </c>
      <c r="C33" s="15"/>
      <c r="D33" s="16"/>
      <c r="E33" s="18"/>
      <c r="F33" s="19"/>
    </row>
    <row r="34" spans="1:6" s="12" customFormat="1" ht="180" x14ac:dyDescent="0.25">
      <c r="A34" s="42" t="s">
        <v>43</v>
      </c>
      <c r="B34" s="56" t="s">
        <v>55</v>
      </c>
      <c r="C34" s="15" t="s">
        <v>19</v>
      </c>
      <c r="D34" s="16">
        <f>(23.5+73)*2.72</f>
        <v>262.48</v>
      </c>
      <c r="E34" s="18"/>
      <c r="F34" s="21"/>
    </row>
    <row r="35" spans="1:6" s="12" customFormat="1" ht="195" x14ac:dyDescent="0.25">
      <c r="A35" s="42" t="s">
        <v>44</v>
      </c>
      <c r="B35" s="56" t="s">
        <v>45</v>
      </c>
      <c r="C35" s="15" t="s">
        <v>19</v>
      </c>
      <c r="D35" s="16">
        <f>+(14+12+14.5+14.5+14.2+14.7+12.5+15)*2.72</f>
        <v>303.00800000000004</v>
      </c>
      <c r="E35" s="18"/>
      <c r="F35" s="21">
        <f t="shared" ref="F35:F36" si="2">D35*E35</f>
        <v>0</v>
      </c>
    </row>
    <row r="36" spans="1:6" s="12" customFormat="1" ht="210" x14ac:dyDescent="0.25">
      <c r="A36" s="42" t="s">
        <v>46</v>
      </c>
      <c r="B36" s="57" t="s">
        <v>47</v>
      </c>
      <c r="C36" s="15" t="s">
        <v>18</v>
      </c>
      <c r="D36" s="16">
        <v>1</v>
      </c>
      <c r="E36" s="18"/>
      <c r="F36" s="21">
        <f t="shared" si="2"/>
        <v>0</v>
      </c>
    </row>
    <row r="37" spans="1:6" s="12" customFormat="1" ht="15" customHeight="1" x14ac:dyDescent="0.25">
      <c r="A37" s="22"/>
      <c r="B37" s="23" t="str">
        <f>CONCATENATE("SOUS TOTAL HT ",B33)</f>
        <v>SOUS TOTAL HT PEINTURE</v>
      </c>
      <c r="C37" s="24"/>
      <c r="D37" s="25"/>
      <c r="E37" s="26"/>
      <c r="F37" s="27">
        <f>+SUBTOTAL(9,F32:F36)</f>
        <v>0</v>
      </c>
    </row>
    <row r="38" spans="1:6" s="12" customFormat="1" x14ac:dyDescent="0.25">
      <c r="A38" s="13" t="s">
        <v>48</v>
      </c>
      <c r="B38" s="17" t="s">
        <v>49</v>
      </c>
      <c r="C38" s="15"/>
      <c r="D38" s="16"/>
      <c r="E38" s="18"/>
      <c r="F38" s="19"/>
    </row>
    <row r="39" spans="1:6" s="37" customFormat="1" ht="60" x14ac:dyDescent="0.25">
      <c r="A39" s="20" t="s">
        <v>50</v>
      </c>
      <c r="B39" s="58" t="s">
        <v>54</v>
      </c>
      <c r="C39" s="33" t="s">
        <v>18</v>
      </c>
      <c r="D39" s="34">
        <v>1</v>
      </c>
      <c r="E39" s="35"/>
      <c r="F39" s="36"/>
    </row>
    <row r="40" spans="1:6" s="12" customFormat="1" ht="15.75" thickBot="1" x14ac:dyDescent="0.3">
      <c r="A40" s="22"/>
      <c r="B40" s="23" t="str">
        <f>CONCATENATE("SOUS TOTAL HT ",B38)</f>
        <v>SOUS TOTAL HT NETTOYAGE</v>
      </c>
      <c r="C40" s="24"/>
      <c r="D40" s="25"/>
      <c r="E40" s="26"/>
      <c r="F40" s="27">
        <f>+SUBTOTAL(9,F38:F39)</f>
        <v>0</v>
      </c>
    </row>
    <row r="41" spans="1:6" ht="15.75" thickBot="1" x14ac:dyDescent="0.3">
      <c r="A41" s="76" t="s">
        <v>20</v>
      </c>
      <c r="B41" s="77"/>
      <c r="C41" s="78"/>
      <c r="D41" s="44"/>
      <c r="E41" s="45"/>
      <c r="F41" s="46">
        <f>SUBTOTAL(9,F10:F40)</f>
        <v>0</v>
      </c>
    </row>
    <row r="42" spans="1:6" ht="15.75" thickBot="1" x14ac:dyDescent="0.3">
      <c r="A42" s="79" t="s">
        <v>53</v>
      </c>
      <c r="B42" s="80"/>
      <c r="C42" s="81"/>
      <c r="D42" s="59"/>
      <c r="E42" s="60"/>
      <c r="F42" s="61">
        <f>+F41*0.2</f>
        <v>0</v>
      </c>
    </row>
    <row r="43" spans="1:6" ht="15.75" thickBot="1" x14ac:dyDescent="0.3">
      <c r="A43" s="76" t="s">
        <v>21</v>
      </c>
      <c r="B43" s="77"/>
      <c r="C43" s="78"/>
      <c r="D43" s="47"/>
      <c r="E43" s="48"/>
      <c r="F43" s="49">
        <f>+F42+F41</f>
        <v>0</v>
      </c>
    </row>
    <row r="45" spans="1:6" x14ac:dyDescent="0.25">
      <c r="A45" s="39" t="s">
        <v>22</v>
      </c>
    </row>
    <row r="46" spans="1:6" x14ac:dyDescent="0.25">
      <c r="A46" s="38" t="s">
        <v>23</v>
      </c>
    </row>
  </sheetData>
  <mergeCells count="12">
    <mergeCell ref="A14:F14"/>
    <mergeCell ref="A41:C41"/>
    <mergeCell ref="A42:C42"/>
    <mergeCell ref="A43:C43"/>
    <mergeCell ref="A15:F15"/>
    <mergeCell ref="A16:F16"/>
    <mergeCell ref="A17:F17"/>
    <mergeCell ref="B8:F8"/>
    <mergeCell ref="A10:F10"/>
    <mergeCell ref="A11:F11"/>
    <mergeCell ref="A12:F12"/>
    <mergeCell ref="A13:F13"/>
  </mergeCells>
  <dataValidations count="1">
    <dataValidation type="list" allowBlank="1" showInputMessage="1" sqref="C20:C40" xr:uid="{A880AE2F-8A42-46D5-91E7-5071EDD0F0B2}">
      <formula1>"ml,m2,m3,kg,U,Ens,L,T"</formula1>
    </dataValidation>
  </dataValidations>
  <pageMargins left="0.70866141732283472" right="0.70866141732283472" top="0.74803149606299213" bottom="0.74803149606299213" header="0.31496062992125984" footer="0.31496062992125984"/>
  <pageSetup paperSize="9" scale="29" orientation="portrait" r:id="rId1"/>
  <rowBreaks count="1" manualBreakCount="1">
    <brk id="57"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Feuil1</vt:lpstr>
      <vt:lpstr>Feuil1!Impression_des_titres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MATHIEU Bertrand</dc:creator>
  <cp:lastModifiedBy>KERLEROUX, Benjamin</cp:lastModifiedBy>
  <cp:lastPrinted>2025-12-12T12:57:54Z</cp:lastPrinted>
  <dcterms:created xsi:type="dcterms:W3CDTF">2025-12-12T12:54:21Z</dcterms:created>
  <dcterms:modified xsi:type="dcterms:W3CDTF">2026-03-17T17:04:38Z</dcterms:modified>
</cp:coreProperties>
</file>